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6\2026\"/>
    </mc:Choice>
  </mc:AlternateContent>
  <bookViews>
    <workbookView xWindow="-120" yWindow="-120" windowWidth="20730" windowHeight="11160" activeTab="1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" l="1"/>
  <c r="G4" i="3"/>
  <c r="G5" i="3"/>
  <c r="G6" i="3"/>
  <c r="G7" i="3"/>
  <c r="G8" i="3"/>
  <c r="G9" i="3"/>
  <c r="G10" i="3"/>
  <c r="G16" i="3"/>
  <c r="G3" i="3" l="1"/>
  <c r="G3" i="4"/>
  <c r="A35" i="5" l="1"/>
  <c r="A35" i="4"/>
  <c r="A35" i="2"/>
  <c r="A3" i="5"/>
  <c r="B3" i="5" l="1"/>
  <c r="F3" i="5"/>
  <c r="G3" i="5" s="1"/>
  <c r="A3" i="2"/>
  <c r="A3" i="3"/>
  <c r="B5" i="1"/>
  <c r="A3" i="4"/>
  <c r="B3" i="3" l="1"/>
  <c r="F3" i="4"/>
  <c r="B3" i="4"/>
  <c r="F3" i="3"/>
  <c r="F3" i="2"/>
  <c r="G3" i="2" s="1"/>
  <c r="B3" i="2"/>
  <c r="A4" i="5"/>
  <c r="B6" i="1"/>
  <c r="A4" i="4"/>
  <c r="A4" i="3"/>
  <c r="A4" i="2"/>
  <c r="C4" i="1" l="1"/>
  <c r="F4" i="1" s="1"/>
  <c r="G4" i="1" s="1"/>
  <c r="H4" i="1" s="1"/>
  <c r="F4" i="4"/>
  <c r="G4" i="4" s="1"/>
  <c r="B4" i="4"/>
  <c r="F4" i="2"/>
  <c r="G4" i="2" s="1"/>
  <c r="B4" i="2"/>
  <c r="F4" i="5"/>
  <c r="G4" i="5" s="1"/>
  <c r="B4" i="5"/>
  <c r="F4" i="3"/>
  <c r="B4" i="3"/>
  <c r="B7" i="1"/>
  <c r="A5" i="2"/>
  <c r="A5" i="4"/>
  <c r="A5" i="5"/>
  <c r="C5" i="1" l="1"/>
  <c r="D5" i="1" s="1"/>
  <c r="E5" i="1" s="1"/>
  <c r="F5" i="1" s="1"/>
  <c r="G5" i="1" s="1"/>
  <c r="H5" i="1" s="1"/>
  <c r="F5" i="4"/>
  <c r="G5" i="4" s="1"/>
  <c r="B5" i="4"/>
  <c r="F5" i="2"/>
  <c r="G5" i="2" s="1"/>
  <c r="B5" i="2"/>
  <c r="F5" i="3"/>
  <c r="B5" i="3"/>
  <c r="F5" i="5"/>
  <c r="G5" i="5" s="1"/>
  <c r="B5" i="5"/>
  <c r="B8" i="1"/>
  <c r="A6" i="5"/>
  <c r="A6" i="2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B6" i="2"/>
  <c r="F6" i="2"/>
  <c r="G6" i="2" s="1"/>
  <c r="F6" i="5"/>
  <c r="G6" i="5" s="1"/>
  <c r="B6" i="5"/>
  <c r="F6" i="3"/>
  <c r="B6" i="3"/>
  <c r="F6" i="4"/>
  <c r="G6" i="4" s="1"/>
  <c r="B6" i="4"/>
  <c r="B9" i="1"/>
  <c r="A7" i="4"/>
  <c r="A7" i="2"/>
  <c r="A7" i="5"/>
  <c r="H6" i="1" l="1"/>
  <c r="C7" i="1"/>
  <c r="D7" i="1" s="1"/>
  <c r="E7" i="1" s="1"/>
  <c r="F7" i="1" s="1"/>
  <c r="G7" i="1" s="1"/>
  <c r="B7" i="2"/>
  <c r="F7" i="2"/>
  <c r="G7" i="2" s="1"/>
  <c r="F7" i="4"/>
  <c r="G7" i="4" s="1"/>
  <c r="B7" i="4"/>
  <c r="F7" i="5"/>
  <c r="G7" i="5" s="1"/>
  <c r="B7" i="5"/>
  <c r="F7" i="3"/>
  <c r="B7" i="3"/>
  <c r="B10" i="1"/>
  <c r="A8" i="5"/>
  <c r="A8" i="4"/>
  <c r="A8" i="2"/>
  <c r="H7" i="1" l="1"/>
  <c r="I6" i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F8" i="3"/>
  <c r="B8" i="3"/>
  <c r="F8" i="5"/>
  <c r="G8" i="5" s="1"/>
  <c r="B8" i="5"/>
  <c r="F8" i="2"/>
  <c r="G8" i="2" s="1"/>
  <c r="B8" i="2"/>
  <c r="F8" i="4"/>
  <c r="G8" i="4" s="1"/>
  <c r="B8" i="4"/>
  <c r="C8" i="1"/>
  <c r="D8" i="1" s="1"/>
  <c r="E8" i="1" s="1"/>
  <c r="F8" i="1" s="1"/>
  <c r="G8" i="1" s="1"/>
  <c r="B11" i="1"/>
  <c r="A9" i="2"/>
  <c r="A9" i="5"/>
  <c r="A9" i="4"/>
  <c r="H8" i="1" l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F9" i="2"/>
  <c r="G9" i="2" s="1"/>
  <c r="B9" i="2"/>
  <c r="C9" i="1"/>
  <c r="D9" i="1" s="1"/>
  <c r="E9" i="1" s="1"/>
  <c r="F9" i="1" s="1"/>
  <c r="G9" i="1" s="1"/>
  <c r="F9" i="3"/>
  <c r="B9" i="3"/>
  <c r="F9" i="4"/>
  <c r="G9" i="4" s="1"/>
  <c r="B9" i="4"/>
  <c r="F9" i="5"/>
  <c r="G9" i="5" s="1"/>
  <c r="B9" i="5"/>
  <c r="B12" i="1"/>
  <c r="A10" i="2"/>
  <c r="A10" i="5"/>
  <c r="A10" i="4"/>
  <c r="H9" i="1" l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F10" i="2"/>
  <c r="G10" i="2" s="1"/>
  <c r="B10" i="2"/>
  <c r="B10" i="3"/>
  <c r="C10" i="1"/>
  <c r="D10" i="1" s="1"/>
  <c r="E10" i="1" s="1"/>
  <c r="F10" i="1" s="1"/>
  <c r="G10" i="1" s="1"/>
  <c r="F10" i="4"/>
  <c r="G10" i="4" s="1"/>
  <c r="B10" i="4"/>
  <c r="F10" i="5"/>
  <c r="G10" i="5" s="1"/>
  <c r="B10" i="5"/>
  <c r="B13" i="1"/>
  <c r="A11" i="4"/>
  <c r="A11" i="2"/>
  <c r="A11" i="5"/>
  <c r="H10" i="1" l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C11" i="1"/>
  <c r="D11" i="1" s="1"/>
  <c r="E11" i="1" s="1"/>
  <c r="F11" i="1" s="1"/>
  <c r="G11" i="1" s="1"/>
  <c r="F11" i="4"/>
  <c r="G11" i="4" s="1"/>
  <c r="B11" i="4"/>
  <c r="F11" i="5"/>
  <c r="G11" i="5" s="1"/>
  <c r="B11" i="5"/>
  <c r="F11" i="3"/>
  <c r="G11" i="3" s="1"/>
  <c r="B11" i="3"/>
  <c r="B11" i="2"/>
  <c r="F11" i="2"/>
  <c r="G11" i="2" s="1"/>
  <c r="B14" i="1"/>
  <c r="A12" i="5"/>
  <c r="A12" i="4"/>
  <c r="A12" i="2"/>
  <c r="H11" i="1" l="1"/>
  <c r="I10" i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C12" i="1"/>
  <c r="D12" i="1" s="1"/>
  <c r="E12" i="1" s="1"/>
  <c r="F12" i="1" s="1"/>
  <c r="G12" i="1" s="1"/>
  <c r="F12" i="4"/>
  <c r="B12" i="4"/>
  <c r="F12" i="5"/>
  <c r="G12" i="5" s="1"/>
  <c r="B12" i="5"/>
  <c r="F12" i="2"/>
  <c r="G12" i="2" s="1"/>
  <c r="B12" i="2"/>
  <c r="F12" i="3"/>
  <c r="G12" i="3" s="1"/>
  <c r="B12" i="3"/>
  <c r="B15" i="1"/>
  <c r="A13" i="2"/>
  <c r="A13" i="5"/>
  <c r="A13" i="4"/>
  <c r="H12" i="1" l="1"/>
  <c r="I11" i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F13" i="5"/>
  <c r="G13" i="5" s="1"/>
  <c r="B13" i="5"/>
  <c r="F13" i="2"/>
  <c r="G13" i="2" s="1"/>
  <c r="B13" i="2"/>
  <c r="F13" i="3"/>
  <c r="G13" i="3" s="1"/>
  <c r="B13" i="3"/>
  <c r="C13" i="1"/>
  <c r="D13" i="1" s="1"/>
  <c r="E13" i="1" s="1"/>
  <c r="F13" i="1" s="1"/>
  <c r="G13" i="1" s="1"/>
  <c r="F13" i="4"/>
  <c r="G13" i="4" s="1"/>
  <c r="B13" i="4"/>
  <c r="B16" i="1"/>
  <c r="A14" i="5"/>
  <c r="A14" i="2"/>
  <c r="A14" i="4"/>
  <c r="H13" i="1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F14" i="3"/>
  <c r="G14" i="3" s="1"/>
  <c r="B14" i="3"/>
  <c r="F14" i="2"/>
  <c r="G14" i="2" s="1"/>
  <c r="B14" i="2"/>
  <c r="C14" i="1"/>
  <c r="D14" i="1" s="1"/>
  <c r="E14" i="1" s="1"/>
  <c r="F14" i="1" s="1"/>
  <c r="G14" i="1" s="1"/>
  <c r="F14" i="4"/>
  <c r="G14" i="4" s="1"/>
  <c r="B14" i="4"/>
  <c r="F14" i="5"/>
  <c r="G14" i="5" s="1"/>
  <c r="B14" i="5"/>
  <c r="B17" i="1"/>
  <c r="A15" i="4"/>
  <c r="A15" i="2"/>
  <c r="A15" i="5"/>
  <c r="H14" i="1" l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C15" i="1"/>
  <c r="D15" i="1" s="1"/>
  <c r="E15" i="1" s="1"/>
  <c r="F15" i="1" s="1"/>
  <c r="G15" i="1" s="1"/>
  <c r="F15" i="4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4"/>
  <c r="A16" i="2"/>
  <c r="H15" i="1" l="1"/>
  <c r="C16" i="1"/>
  <c r="D16" i="1" s="1"/>
  <c r="E16" i="1" s="1"/>
  <c r="F16" i="1" s="1"/>
  <c r="G16" i="1" s="1"/>
  <c r="F16" i="3"/>
  <c r="B16" i="3"/>
  <c r="F16" i="5"/>
  <c r="G16" i="5" s="1"/>
  <c r="B16" i="5"/>
  <c r="F16" i="2"/>
  <c r="G16" i="2" s="1"/>
  <c r="B16" i="2"/>
  <c r="F16" i="4"/>
  <c r="B16" i="4"/>
  <c r="B19" i="1"/>
  <c r="A17" i="2"/>
  <c r="A17" i="4"/>
  <c r="A17" i="5"/>
  <c r="H16" i="1" l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F17" i="4"/>
  <c r="B17" i="4"/>
  <c r="F17" i="2"/>
  <c r="G17" i="2" s="1"/>
  <c r="B17" i="2"/>
  <c r="F17" i="3"/>
  <c r="G17" i="3" s="1"/>
  <c r="B17" i="3"/>
  <c r="F17" i="5"/>
  <c r="G17" i="5" s="1"/>
  <c r="B17" i="5"/>
  <c r="C17" i="1"/>
  <c r="D17" i="1" s="1"/>
  <c r="E17" i="1" s="1"/>
  <c r="F17" i="1" s="1"/>
  <c r="G17" i="1" s="1"/>
  <c r="B20" i="1"/>
  <c r="A18" i="2"/>
  <c r="A18" i="5"/>
  <c r="A18" i="4"/>
  <c r="H17" i="1" l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F18" i="5"/>
  <c r="G18" i="5" s="1"/>
  <c r="B18" i="5"/>
  <c r="F18" i="2"/>
  <c r="G18" i="2" s="1"/>
  <c r="B18" i="2"/>
  <c r="B21" i="1"/>
  <c r="A19" i="4"/>
  <c r="A19" i="2"/>
  <c r="A19" i="5"/>
  <c r="H18" i="1" l="1"/>
  <c r="I17" i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F19" i="4"/>
  <c r="G19" i="4" s="1"/>
  <c r="B19" i="4"/>
  <c r="F19" i="5"/>
  <c r="G19" i="5" s="1"/>
  <c r="B19" i="5"/>
  <c r="C19" i="1"/>
  <c r="D19" i="1" s="1"/>
  <c r="E19" i="1" s="1"/>
  <c r="F19" i="1" s="1"/>
  <c r="G19" i="1" s="1"/>
  <c r="F19" i="3"/>
  <c r="G19" i="3" s="1"/>
  <c r="B19" i="3"/>
  <c r="B19" i="2"/>
  <c r="F19" i="2"/>
  <c r="G19" i="2" s="1"/>
  <c r="B22" i="1"/>
  <c r="A20" i="5"/>
  <c r="A20" i="4"/>
  <c r="A20" i="2"/>
  <c r="H19" i="1" l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C20" i="1"/>
  <c r="D20" i="1" s="1"/>
  <c r="E20" i="1" s="1"/>
  <c r="F20" i="1" s="1"/>
  <c r="G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2"/>
  <c r="A21" i="5"/>
  <c r="A21" i="4"/>
  <c r="H20" i="1" l="1"/>
  <c r="F21" i="2"/>
  <c r="G21" i="2" s="1"/>
  <c r="B21" i="2"/>
  <c r="C21" i="1"/>
  <c r="D21" i="1" s="1"/>
  <c r="E21" i="1" s="1"/>
  <c r="F21" i="1" s="1"/>
  <c r="G21" i="1" s="1"/>
  <c r="F21" i="3"/>
  <c r="G21" i="3" s="1"/>
  <c r="B21" i="3"/>
  <c r="F21" i="4"/>
  <c r="G21" i="4" s="1"/>
  <c r="B21" i="4"/>
  <c r="F21" i="5"/>
  <c r="G21" i="5" s="1"/>
  <c r="B21" i="5"/>
  <c r="B24" i="1"/>
  <c r="A22" i="5"/>
  <c r="A22" i="2"/>
  <c r="A22" i="4"/>
  <c r="H21" i="1" l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B22" i="5"/>
  <c r="F22" i="5"/>
  <c r="G22" i="5" s="1"/>
  <c r="F22" i="3"/>
  <c r="G22" i="3" s="1"/>
  <c r="B22" i="3"/>
  <c r="C22" i="1"/>
  <c r="D22" i="1" s="1"/>
  <c r="E22" i="1" s="1"/>
  <c r="F22" i="1" s="1"/>
  <c r="G22" i="1" s="1"/>
  <c r="F22" i="4"/>
  <c r="G22" i="4" s="1"/>
  <c r="B22" i="4"/>
  <c r="F22" i="2"/>
  <c r="G22" i="2" s="1"/>
  <c r="B22" i="2"/>
  <c r="B25" i="1"/>
  <c r="A23" i="4"/>
  <c r="A23" i="2"/>
  <c r="A23" i="5"/>
  <c r="H22" i="1" l="1"/>
  <c r="F23" i="4"/>
  <c r="G23" i="4" s="1"/>
  <c r="B23" i="4"/>
  <c r="B23" i="5"/>
  <c r="F23" i="5"/>
  <c r="G23" i="5" s="1"/>
  <c r="B23" i="2"/>
  <c r="F23" i="2"/>
  <c r="G23" i="2" s="1"/>
  <c r="C23" i="1"/>
  <c r="D23" i="1" s="1"/>
  <c r="E23" i="1" s="1"/>
  <c r="F23" i="1" s="1"/>
  <c r="G23" i="1" s="1"/>
  <c r="F23" i="3"/>
  <c r="G23" i="3" s="1"/>
  <c r="B23" i="3"/>
  <c r="B26" i="1"/>
  <c r="A24" i="5"/>
  <c r="A24" i="4"/>
  <c r="A24" i="2"/>
  <c r="H23" i="1" l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C24" i="1"/>
  <c r="D24" i="1" s="1"/>
  <c r="E24" i="1" s="1"/>
  <c r="F24" i="1" s="1"/>
  <c r="G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2"/>
  <c r="A25" i="4"/>
  <c r="A25" i="5"/>
  <c r="H24" i="1" l="1"/>
  <c r="C25" i="1"/>
  <c r="D25" i="1" s="1"/>
  <c r="E25" i="1" s="1"/>
  <c r="F25" i="1" s="1"/>
  <c r="G25" i="1" s="1"/>
  <c r="F25" i="2"/>
  <c r="G25" i="2" s="1"/>
  <c r="B25" i="2"/>
  <c r="F25" i="3"/>
  <c r="G25" i="3" s="1"/>
  <c r="B25" i="3"/>
  <c r="F25" i="5"/>
  <c r="G25" i="5" s="1"/>
  <c r="B25" i="5"/>
  <c r="F25" i="4"/>
  <c r="G25" i="4" s="1"/>
  <c r="B25" i="4"/>
  <c r="B28" i="1"/>
  <c r="A26" i="2"/>
  <c r="A26" i="5"/>
  <c r="A26" i="4"/>
  <c r="H25" i="1" l="1"/>
  <c r="I24" i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C26" i="1"/>
  <c r="D26" i="1" s="1"/>
  <c r="E26" i="1" s="1"/>
  <c r="F26" i="1" s="1"/>
  <c r="G26" i="1" s="1"/>
  <c r="F26" i="2"/>
  <c r="G26" i="2" s="1"/>
  <c r="B26" i="2"/>
  <c r="F26" i="3"/>
  <c r="G26" i="3" s="1"/>
  <c r="B26" i="3"/>
  <c r="F26" i="4"/>
  <c r="G26" i="4" s="1"/>
  <c r="B26" i="4"/>
  <c r="F26" i="5"/>
  <c r="G26" i="5" s="1"/>
  <c r="B26" i="5"/>
  <c r="B29" i="1"/>
  <c r="A27" i="4"/>
  <c r="A27" i="2"/>
  <c r="A27" i="5"/>
  <c r="H26" i="1" l="1"/>
  <c r="I25" i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C27" i="1"/>
  <c r="D27" i="1" s="1"/>
  <c r="E27" i="1" s="1"/>
  <c r="F27" i="1" s="1"/>
  <c r="G27" i="1" s="1"/>
  <c r="B27" i="2"/>
  <c r="F27" i="2"/>
  <c r="G27" i="2" s="1"/>
  <c r="F27" i="4"/>
  <c r="G27" i="4" s="1"/>
  <c r="B27" i="4"/>
  <c r="F27" i="5"/>
  <c r="G27" i="5" s="1"/>
  <c r="B27" i="5"/>
  <c r="F27" i="3"/>
  <c r="G27" i="3" s="1"/>
  <c r="B27" i="3"/>
  <c r="B30" i="1"/>
  <c r="A28" i="5"/>
  <c r="A28" i="4"/>
  <c r="A28" i="2"/>
  <c r="H27" i="1" l="1"/>
  <c r="I26" i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F28" i="4"/>
  <c r="G28" i="4" s="1"/>
  <c r="B28" i="4"/>
  <c r="F28" i="5"/>
  <c r="G28" i="5" s="1"/>
  <c r="B28" i="5"/>
  <c r="F28" i="2"/>
  <c r="G28" i="2" s="1"/>
  <c r="B28" i="2"/>
  <c r="F28" i="3"/>
  <c r="G28" i="3" s="1"/>
  <c r="B28" i="3"/>
  <c r="C28" i="1"/>
  <c r="D28" i="1" s="1"/>
  <c r="E28" i="1" s="1"/>
  <c r="F28" i="1" s="1"/>
  <c r="G28" i="1" s="1"/>
  <c r="B31" i="1"/>
  <c r="A29" i="2"/>
  <c r="A29" i="5"/>
  <c r="A29" i="4"/>
  <c r="H28" i="1" l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F29" i="2"/>
  <c r="G29" i="2" s="1"/>
  <c r="B29" i="2"/>
  <c r="F29" i="3"/>
  <c r="G29" i="3" s="1"/>
  <c r="B29" i="3"/>
  <c r="F29" i="4"/>
  <c r="G29" i="4" s="1"/>
  <c r="B29" i="4"/>
  <c r="F29" i="5"/>
  <c r="G29" i="5" s="1"/>
  <c r="B29" i="5"/>
  <c r="C29" i="1"/>
  <c r="D29" i="1" s="1"/>
  <c r="E29" i="1" s="1"/>
  <c r="F29" i="1" s="1"/>
  <c r="G29" i="1" s="1"/>
  <c r="B32" i="1"/>
  <c r="A30" i="5"/>
  <c r="A30" i="2"/>
  <c r="A30" i="4"/>
  <c r="H29" i="1" l="1"/>
  <c r="I28" i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C30" i="1"/>
  <c r="D30" i="1" s="1"/>
  <c r="E30" i="1" s="1"/>
  <c r="F30" i="1" s="1"/>
  <c r="G30" i="1" s="1"/>
  <c r="F30" i="4"/>
  <c r="G30" i="4" s="1"/>
  <c r="B30" i="4"/>
  <c r="F30" i="3"/>
  <c r="G30" i="3" s="1"/>
  <c r="B30" i="3"/>
  <c r="F30" i="2"/>
  <c r="G30" i="2" s="1"/>
  <c r="B30" i="2"/>
  <c r="B30" i="5"/>
  <c r="F30" i="5"/>
  <c r="G30" i="5" s="1"/>
  <c r="B33" i="1"/>
  <c r="A31" i="4"/>
  <c r="A31" i="2"/>
  <c r="A31" i="5"/>
  <c r="H30" i="1" l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C31" i="1"/>
  <c r="D31" i="1" s="1"/>
  <c r="E31" i="1" s="1"/>
  <c r="F31" i="1" s="1"/>
  <c r="G31" i="1" s="1"/>
  <c r="B31" i="5"/>
  <c r="F31" i="5"/>
  <c r="G31" i="5" s="1"/>
  <c r="F31" i="4"/>
  <c r="G31" i="4" s="1"/>
  <c r="B31" i="4"/>
  <c r="B31" i="2"/>
  <c r="F31" i="2"/>
  <c r="G31" i="2" s="1"/>
  <c r="F31" i="3"/>
  <c r="G31" i="3" s="1"/>
  <c r="B31" i="3"/>
  <c r="B34" i="1"/>
  <c r="A32" i="5"/>
  <c r="A32" i="4"/>
  <c r="A32" i="2"/>
  <c r="H31" i="1" l="1"/>
  <c r="C32" i="1"/>
  <c r="D32" i="1" s="1"/>
  <c r="E32" i="1" s="1"/>
  <c r="F32" i="1" s="1"/>
  <c r="G32" i="1" s="1"/>
  <c r="F32" i="4"/>
  <c r="G32" i="4" s="1"/>
  <c r="B32" i="4"/>
  <c r="F32" i="5"/>
  <c r="G32" i="5" s="1"/>
  <c r="B32" i="5"/>
  <c r="F32" i="2"/>
  <c r="G32" i="2" s="1"/>
  <c r="B32" i="2"/>
  <c r="F32" i="3"/>
  <c r="G32" i="3" s="1"/>
  <c r="B32" i="3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A33" i="2"/>
  <c r="A33" i="4"/>
  <c r="A33" i="5"/>
  <c r="H32" i="1" l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C33" i="1"/>
  <c r="D33" i="1" s="1"/>
  <c r="E33" i="1" s="1"/>
  <c r="F33" i="1" s="1"/>
  <c r="G33" i="1" s="1"/>
  <c r="F33" i="3"/>
  <c r="G33" i="3" s="1"/>
  <c r="B33" i="3"/>
  <c r="F33" i="2"/>
  <c r="G33" i="2" s="1"/>
  <c r="B33" i="2"/>
  <c r="F33" i="5"/>
  <c r="G33" i="5" s="1"/>
  <c r="B33" i="5"/>
  <c r="F33" i="4"/>
  <c r="G33" i="4" s="1"/>
  <c r="B33" i="4"/>
  <c r="A34" i="2"/>
  <c r="A34" i="5"/>
  <c r="A34" i="4"/>
  <c r="H33" i="1" l="1"/>
  <c r="I32" i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G34" i="5"/>
  <c r="F34" i="5"/>
  <c r="B34" i="5"/>
  <c r="G34" i="2"/>
  <c r="F34" i="2"/>
  <c r="B34" i="2"/>
  <c r="F34" i="3"/>
  <c r="G34" i="3" s="1"/>
  <c r="B34" i="3"/>
  <c r="C34" i="1"/>
  <c r="D34" i="1" s="1"/>
  <c r="E34" i="1" s="1"/>
  <c r="F34" i="1" s="1"/>
  <c r="G34" i="1" s="1"/>
  <c r="G34" i="4"/>
  <c r="F34" i="4"/>
  <c r="B34" i="4"/>
  <c r="H34" i="1" l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<sst xmlns="http://schemas.openxmlformats.org/spreadsheetml/2006/main" count="126" uniqueCount="27">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</sst>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workbookViewId="0">
      <selection activeCell="H4" sqref="H4"/>
    </sheetView>
  </sheetViews>
  <sheetFormatPr defaultRowHeight="15" x14ac:dyDescent="0.2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 x14ac:dyDescent="0.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 x14ac:dyDescent="0.25">
      <c r="B2">
        <v>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 x14ac:dyDescent="0.25">
      <c r="A4">
        <v>1</v>
      </c>
      <c r="B4" s="1">
        <v>46024</v>
      </c>
      <c r="C4" s="2">
        <f>IF(B4="","",'Cx 01'!B3+'Cx 02'!B3+'Cx 03'!B3+'Cx 04'!B3)</f>
        <v>2018.6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2018.6</v>
      </c>
      <c r="H4" s="2">
        <f>IF(G4="","",'Cx 01'!G3+'Cx 02'!G3+'Cx 03'!G3+'Cx 04'!G3+H3)</f>
        <v>0</v>
      </c>
      <c r="I4" s="2">
        <f>IF(H4="","",'Cx 01'!H3+'Cx 02'!H3+'Cx 03'!H3+'Cx 04'!H3)</f>
        <v>0.1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1159.3</v>
      </c>
      <c r="O4" s="2">
        <f>IF(N4="","",'Cx 01'!N3+'Cx 02'!N3+'Cx 03'!N3+'Cx 04'!N3)</f>
        <v>69.8</v>
      </c>
      <c r="P4" s="2">
        <f>IF(O4="","",'Cx 01'!O3+'Cx 02'!O3+'Cx 03'!O3+'Cx 04'!O3)</f>
        <v>519.70000000000005</v>
      </c>
      <c r="Q4" s="2">
        <f>IF(P4="","",'Cx 01'!P3+'Cx 02'!P3+'Cx 03'!P3+'Cx 04'!P3)</f>
        <v>149.9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119.8</v>
      </c>
      <c r="Y4" s="2">
        <f>IF(X4="","",'Cx 01'!X3+'Cx 02'!X3+'Cx 03'!X3+'Cx 04'!X3)</f>
        <v>0</v>
      </c>
    </row>
    <row r="5" spans="1:25" x14ac:dyDescent="0.25">
      <c r="B5" s="1">
        <f>IF(B4="","",IF(MONTH(B4+1+A5)=$B$2,B4+1+A5,""))</f>
        <v>46025</v>
      </c>
      <c r="C5" s="2">
        <f>IF(B5="","",'Cx 01'!B4+'Cx 02'!B4+'Cx 03'!B4+'Cx 04'!B4)</f>
        <v>5012.5</v>
      </c>
      <c r="D5" s="2">
        <f>IF(C5="","",'Cx 01'!C4+'Cx 02'!C4+'Cx 03'!C4+'Cx 04'!C4)</f>
        <v>0</v>
      </c>
      <c r="E5" s="2">
        <f>IF(D5="","",'Cx 01'!D4+'Cx 02'!D4+'Cx 03'!D4+'Cx 04'!D4)</f>
        <v>5012.5</v>
      </c>
      <c r="F5" s="2">
        <f>IF(E5="","",'Cx 01'!E4+'Cx 02'!E4+'Cx 03'!E4+'Cx 04'!E4)</f>
        <v>0</v>
      </c>
      <c r="G5" s="2">
        <f>IF(F5="","",'Cx 01'!F4+'Cx 02'!F4+'Cx 03'!F4+'Cx 04'!F4)</f>
        <v>5012.5</v>
      </c>
      <c r="H5" s="2">
        <f>IF(G5="","",'Cx 01'!G4+'Cx 02'!G4+'Cx 03'!G4+'Cx 04'!G4+H4)</f>
        <v>0</v>
      </c>
      <c r="I5" s="2">
        <f>IF(H5="","",'Cx 01'!H4+'Cx 02'!H4+'Cx 03'!H4+'Cx 04'!H4)</f>
        <v>619.5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89.9</v>
      </c>
      <c r="M5" s="2">
        <f>IF(L5="","",'Cx 01'!L4+'Cx 02'!L4+'Cx 03'!L4+'Cx 04'!L4)</f>
        <v>0</v>
      </c>
      <c r="N5" s="2">
        <f>IF(M5="","",'Cx 01'!M4+'Cx 02'!M4+'Cx 03'!M4+'Cx 04'!M4)</f>
        <v>745.7</v>
      </c>
      <c r="O5" s="2">
        <f>IF(N5="","",'Cx 01'!N4+'Cx 02'!N4+'Cx 03'!N4+'Cx 04'!N4)</f>
        <v>0</v>
      </c>
      <c r="P5" s="2">
        <f>IF(O5="","",'Cx 01'!O4+'Cx 02'!O4+'Cx 03'!O4+'Cx 04'!O4)</f>
        <v>1995.7</v>
      </c>
      <c r="Q5" s="2">
        <f>IF(P5="","",'Cx 01'!P4+'Cx 02'!P4+'Cx 03'!P4+'Cx 04'!P4)</f>
        <v>682.3</v>
      </c>
      <c r="R5" s="2">
        <f>IF(Q5="","",'Cx 01'!Q4+'Cx 02'!Q4+'Cx 03'!Q4+'Cx 04'!Q4)</f>
        <v>0</v>
      </c>
      <c r="S5" s="2">
        <f>IF(R5="","",'Cx 01'!R4+'Cx 02'!R4+'Cx 03'!R4+'Cx 04'!R4)</f>
        <v>192.7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686.7</v>
      </c>
      <c r="Y5" s="2">
        <f>IF(X5="","",'Cx 01'!X4+'Cx 02'!X4+'Cx 03'!X4+'Cx 04'!X4)</f>
        <v>0</v>
      </c>
    </row>
    <row r="6" spans="1:25" x14ac:dyDescent="0.25">
      <c r="B6" s="1">
        <f t="shared" ref="B6:B35" si="0">IF(B5="","",IF(MONTH(B5+1+A6)=$B$2,B5+1+A6,""))</f>
        <v>46026</v>
      </c>
      <c r="C6" s="2">
        <f>IF(B6="","",'Cx 01'!B5+'Cx 02'!B5+'Cx 03'!B5+'Cx 04'!B5)</f>
        <v>3338.5</v>
      </c>
      <c r="D6" s="2">
        <f>IF(C6="","",'Cx 01'!C5+'Cx 02'!C5+'Cx 03'!C5+'Cx 04'!C5)</f>
        <v>0</v>
      </c>
      <c r="E6" s="2">
        <f>IF(D6="","",'Cx 01'!D5+'Cx 02'!D5+'Cx 03'!D5+'Cx 04'!D5)</f>
        <v>3338.5</v>
      </c>
      <c r="F6" s="2">
        <f>IF(E6="","",'Cx 01'!E5+'Cx 02'!E5+'Cx 03'!E5+'Cx 04'!E5)</f>
        <v>0</v>
      </c>
      <c r="G6" s="2">
        <f>IF(F6="","",'Cx 01'!F5+'Cx 02'!F5+'Cx 03'!F5+'Cx 04'!F5)</f>
        <v>3338.5</v>
      </c>
      <c r="H6" s="2">
        <f>IF(G6="","",'Cx 01'!G5+'Cx 02'!G5+'Cx 03'!G5+'Cx 04'!G5+H5)</f>
        <v>0</v>
      </c>
      <c r="I6" s="2">
        <f>IF(H6="","",'Cx 01'!H5+'Cx 02'!H5+'Cx 03'!H5+'Cx 04'!H5)</f>
        <v>599.6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1454.4</v>
      </c>
      <c r="O6" s="2">
        <f>IF(N6="","",'Cx 01'!N5+'Cx 02'!N5+'Cx 03'!N5+'Cx 04'!N5)</f>
        <v>149.9</v>
      </c>
      <c r="P6" s="2">
        <f>IF(O6="","",'Cx 01'!O5+'Cx 02'!O5+'Cx 03'!O5+'Cx 04'!O5)</f>
        <v>694.3</v>
      </c>
      <c r="Q6" s="2">
        <f>IF(P6="","",'Cx 01'!P5+'Cx 02'!P5+'Cx 03'!P5+'Cx 04'!P5)</f>
        <v>394.5</v>
      </c>
      <c r="R6" s="2">
        <f>IF(Q6="","",'Cx 01'!Q5+'Cx 02'!Q5+'Cx 03'!Q5+'Cx 04'!Q5)</f>
        <v>12.9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32.9</v>
      </c>
      <c r="Y6" s="2">
        <f>IF(X6="","",'Cx 01'!X5+'Cx 02'!X5+'Cx 03'!X5+'Cx 04'!X5)</f>
        <v>0</v>
      </c>
    </row>
    <row r="7" spans="1:25" x14ac:dyDescent="0.25">
      <c r="A7">
        <v>1</v>
      </c>
      <c r="B7" s="1">
        <f t="shared" si="0"/>
        <v>46028</v>
      </c>
      <c r="C7" s="2">
        <f>IF(B7="","",'Cx 01'!B6+'Cx 02'!B6+'Cx 03'!B6+'Cx 04'!B6)</f>
        <v>3172.6</v>
      </c>
      <c r="D7" s="2">
        <f>IF(C7="","",'Cx 01'!C6+'Cx 02'!C6+'Cx 03'!C6+'Cx 04'!C6)</f>
        <v>0</v>
      </c>
      <c r="E7" s="2">
        <f>IF(D7="","",'Cx 01'!D6+'Cx 02'!D6+'Cx 03'!D6+'Cx 04'!D6)</f>
        <v>3172.6</v>
      </c>
      <c r="F7" s="2">
        <f>IF(E7="","",'Cx 01'!E6+'Cx 02'!E6+'Cx 03'!E6+'Cx 04'!E6)</f>
        <v>0</v>
      </c>
      <c r="G7" s="2">
        <f>IF(F7="","",'Cx 01'!F6+'Cx 02'!F6+'Cx 03'!F6+'Cx 04'!F6)</f>
        <v>3172.6</v>
      </c>
      <c r="H7" s="2">
        <f>IF(G7="","",'Cx 01'!G6+'Cx 02'!G6+'Cx 03'!G6+'Cx 04'!G6+H6)</f>
        <v>4.5474735088646412E-13</v>
      </c>
      <c r="I7" s="2">
        <f>IF(H7="","",'Cx 01'!H6+'Cx 02'!H6+'Cx 03'!H6+'Cx 04'!H6)</f>
        <v>578.4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374.5</v>
      </c>
      <c r="O7" s="2">
        <f>IF(N7="","",'Cx 01'!N6+'Cx 02'!N6+'Cx 03'!N6+'Cx 04'!N6)</f>
        <v>444.5</v>
      </c>
      <c r="P7" s="2">
        <f>IF(O7="","",'Cx 01'!O6+'Cx 02'!O6+'Cx 03'!O6+'Cx 04'!O6)</f>
        <v>571.20000000000005</v>
      </c>
      <c r="Q7" s="2">
        <f>IF(P7="","",'Cx 01'!P6+'Cx 02'!P6+'Cx 03'!P6+'Cx 04'!P6)</f>
        <v>379.7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824.3</v>
      </c>
      <c r="Y7" s="2">
        <f>IF(X7="","",'Cx 01'!X6+'Cx 02'!X6+'Cx 03'!X6+'Cx 04'!X6)</f>
        <v>0</v>
      </c>
    </row>
    <row r="8" spans="1:25" x14ac:dyDescent="0.25">
      <c r="B8" s="1">
        <f t="shared" si="0"/>
        <v>46029</v>
      </c>
      <c r="C8" s="2">
        <f>IF(B8="","",'Cx 01'!B7+'Cx 02'!B7+'Cx 03'!B7+'Cx 04'!B7)</f>
        <v>2645.7</v>
      </c>
      <c r="D8" s="2">
        <f>IF(C8="","",'Cx 01'!C7+'Cx 02'!C7+'Cx 03'!C7+'Cx 04'!C7)</f>
        <v>0</v>
      </c>
      <c r="E8" s="2">
        <f>IF(D8="","",'Cx 01'!D7+'Cx 02'!D7+'Cx 03'!D7+'Cx 04'!D7)</f>
        <v>2645.7</v>
      </c>
      <c r="F8" s="2">
        <f>IF(E8="","",'Cx 01'!E7+'Cx 02'!E7+'Cx 03'!E7+'Cx 04'!E7)</f>
        <v>0</v>
      </c>
      <c r="G8" s="2">
        <f>IF(F8="","",'Cx 01'!F7+'Cx 02'!F7+'Cx 03'!F7+'Cx 04'!F7)</f>
        <v>2645.7</v>
      </c>
      <c r="H8" s="2">
        <f>IF(G8="","",'Cx 01'!G7+'Cx 02'!G7+'Cx 03'!G7+'Cx 04'!G7+H7)</f>
        <v>9.0949470177292824E-13</v>
      </c>
      <c r="I8" s="2">
        <f>IF(H8="","",'Cx 01'!H7+'Cx 02'!H7+'Cx 03'!H7+'Cx 04'!H7)</f>
        <v>318.5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719.4</v>
      </c>
      <c r="O8" s="2">
        <f>IF(N8="","",'Cx 01'!N7+'Cx 02'!N7+'Cx 03'!N7+'Cx 04'!N7)</f>
        <v>427.3</v>
      </c>
      <c r="P8" s="2">
        <f>IF(O8="","",'Cx 01'!O7+'Cx 02'!O7+'Cx 03'!O7+'Cx 04'!O7)</f>
        <v>597.1</v>
      </c>
      <c r="Q8" s="2">
        <f>IF(P8="","",'Cx 01'!P7+'Cx 02'!P7+'Cx 03'!P7+'Cx 04'!P7)</f>
        <v>203.8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379.6</v>
      </c>
      <c r="Y8" s="2">
        <f>IF(X8="","",'Cx 01'!X7+'Cx 02'!X7+'Cx 03'!X7+'Cx 04'!X7)</f>
        <v>0</v>
      </c>
    </row>
    <row r="9" spans="1:25" x14ac:dyDescent="0.25">
      <c r="B9" s="1">
        <f t="shared" si="0"/>
        <v>46030</v>
      </c>
      <c r="C9" s="2">
        <f>IF(B9="","",'Cx 01'!B8+'Cx 02'!B8+'Cx 03'!B8+'Cx 04'!B8)</f>
        <v>2660</v>
      </c>
      <c r="D9" s="2">
        <f>IF(C9="","",'Cx 01'!C8+'Cx 02'!C8+'Cx 03'!C8+'Cx 04'!C8)</f>
        <v>0</v>
      </c>
      <c r="E9" s="2">
        <f>IF(D9="","",'Cx 01'!D8+'Cx 02'!D8+'Cx 03'!D8+'Cx 04'!D8)</f>
        <v>2660</v>
      </c>
      <c r="F9" s="2">
        <f>IF(E9="","",'Cx 01'!E8+'Cx 02'!E8+'Cx 03'!E8+'Cx 04'!E8)</f>
        <v>0</v>
      </c>
      <c r="G9" s="2">
        <f>IF(F9="","",'Cx 01'!F8+'Cx 02'!F8+'Cx 03'!F8+'Cx 04'!F8)</f>
        <v>2660</v>
      </c>
      <c r="H9" s="2">
        <f>IF(G9="","",'Cx 01'!G8+'Cx 02'!G8+'Cx 03'!G8+'Cx 04'!G8+H8)</f>
        <v>0.10000000000127329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1044.2</v>
      </c>
      <c r="O9" s="2">
        <f>IF(N9="","",'Cx 01'!N8+'Cx 02'!N8+'Cx 03'!N8+'Cx 04'!N8)</f>
        <v>492.3</v>
      </c>
      <c r="P9" s="2">
        <f>IF(O9="","",'Cx 01'!O8+'Cx 02'!O8+'Cx 03'!O8+'Cx 04'!O8)</f>
        <v>732.3</v>
      </c>
      <c r="Q9" s="2">
        <f>IF(P9="","",'Cx 01'!P8+'Cx 02'!P8+'Cx 03'!P8+'Cx 04'!P8)</f>
        <v>214.5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176.8</v>
      </c>
      <c r="Y9" s="2">
        <f>IF(X9="","",'Cx 01'!X8+'Cx 02'!X8+'Cx 03'!X8+'Cx 04'!X8)</f>
        <v>0</v>
      </c>
    </row>
    <row r="10" spans="1:25" x14ac:dyDescent="0.25">
      <c r="B10" s="1">
        <f t="shared" si="0"/>
        <v>46031</v>
      </c>
      <c r="C10" s="2">
        <f>IF(B10="","",'Cx 01'!B9+'Cx 02'!B9+'Cx 03'!B9+'Cx 04'!B9)</f>
        <v>4782.8999999999996</v>
      </c>
      <c r="D10" s="2">
        <f>IF(C10="","",'Cx 01'!C9+'Cx 02'!C9+'Cx 03'!C9+'Cx 04'!C9)</f>
        <v>0</v>
      </c>
      <c r="E10" s="2">
        <f>IF(D10="","",'Cx 01'!D9+'Cx 02'!D9+'Cx 03'!D9+'Cx 04'!D9)</f>
        <v>4782.8999999999996</v>
      </c>
      <c r="F10" s="2">
        <f>IF(E10="","",'Cx 01'!E9+'Cx 02'!E9+'Cx 03'!E9+'Cx 04'!E9)</f>
        <v>0</v>
      </c>
      <c r="G10" s="2">
        <f>IF(F10="","",'Cx 01'!F9+'Cx 02'!F9+'Cx 03'!F9+'Cx 04'!F9)</f>
        <v>4782.8999999999996</v>
      </c>
      <c r="H10" s="2">
        <f>IF(G10="","",'Cx 01'!G9+'Cx 02'!G9+'Cx 03'!G9+'Cx 04'!G9+H9)</f>
        <v>0.10000000000127329</v>
      </c>
      <c r="I10" s="2">
        <f>IF(H10="","",'Cx 01'!H9+'Cx 02'!H9+'Cx 03'!H9+'Cx 04'!H9)</f>
        <v>699.7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509.7</v>
      </c>
      <c r="O10" s="2">
        <f>IF(N10="","",'Cx 01'!N9+'Cx 02'!N9+'Cx 03'!N9+'Cx 04'!N9)</f>
        <v>1001.3</v>
      </c>
      <c r="P10" s="2">
        <f>IF(O10="","",'Cx 01'!O9+'Cx 02'!O9+'Cx 03'!O9+'Cx 04'!O9)</f>
        <v>2152.8000000000002</v>
      </c>
      <c r="Q10" s="2">
        <f>IF(P10="","",'Cx 01'!P9+'Cx 02'!P9+'Cx 03'!P9+'Cx 04'!P9)</f>
        <v>99.9</v>
      </c>
      <c r="R10" s="2">
        <f>IF(Q10="","",'Cx 01'!Q9+'Cx 02'!Q9+'Cx 03'!Q9+'Cx 04'!Q9)</f>
        <v>159.80000000000001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159.69999999999999</v>
      </c>
      <c r="Y10" s="2">
        <f>IF(X10="","",'Cx 01'!X9+'Cx 02'!X9+'Cx 03'!X9+'Cx 04'!X9)</f>
        <v>0</v>
      </c>
    </row>
    <row r="11" spans="1:25" x14ac:dyDescent="0.25">
      <c r="B11" s="1">
        <f t="shared" si="0"/>
        <v>46032</v>
      </c>
      <c r="C11" s="2">
        <f>IF(B11="","",'Cx 01'!B10+'Cx 02'!B10+'Cx 03'!B10+'Cx 04'!B10)</f>
        <v>5833.1</v>
      </c>
      <c r="D11" s="2">
        <f>IF(C11="","",'Cx 01'!C10+'Cx 02'!C10+'Cx 03'!C10+'Cx 04'!C10)</f>
        <v>0</v>
      </c>
      <c r="E11" s="2">
        <f>IF(D11="","",'Cx 01'!D10+'Cx 02'!D10+'Cx 03'!D10+'Cx 04'!D10)</f>
        <v>5833.1</v>
      </c>
      <c r="F11" s="2">
        <f>IF(E11="","",'Cx 01'!E10+'Cx 02'!E10+'Cx 03'!E10+'Cx 04'!E10)</f>
        <v>0</v>
      </c>
      <c r="G11" s="2">
        <f>IF(F11="","",'Cx 01'!F10+'Cx 02'!F10+'Cx 03'!F10+'Cx 04'!F10)</f>
        <v>5833.1</v>
      </c>
      <c r="H11" s="2">
        <f>IF(G11="","",'Cx 01'!G10+'Cx 02'!G10+'Cx 03'!G10+'Cx 04'!G10+H10)</f>
        <v>0.1000000000003638</v>
      </c>
      <c r="I11" s="2">
        <f>IF(H11="","",'Cx 01'!H10+'Cx 02'!H10+'Cx 03'!H10+'Cx 04'!H10)</f>
        <v>66.8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1782.4</v>
      </c>
      <c r="O11" s="2">
        <f>IF(N11="","",'Cx 01'!N10+'Cx 02'!N10+'Cx 03'!N10+'Cx 04'!N10)</f>
        <v>502.2</v>
      </c>
      <c r="P11" s="2">
        <f>IF(O11="","",'Cx 01'!O10+'Cx 02'!O10+'Cx 03'!O10+'Cx 04'!O10)</f>
        <v>1928.1</v>
      </c>
      <c r="Q11" s="2">
        <f>IF(P11="","",'Cx 01'!P10+'Cx 02'!P10+'Cx 03'!P10+'Cx 04'!P10)</f>
        <v>1129.3</v>
      </c>
      <c r="R11" s="2">
        <f>IF(Q11="","",'Cx 01'!Q10+'Cx 02'!Q10+'Cx 03'!Q10+'Cx 04'!Q10)</f>
        <v>64.900000000000006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359.4</v>
      </c>
      <c r="Y11" s="2">
        <f>IF(X11="","",'Cx 01'!X10+'Cx 02'!X10+'Cx 03'!X10+'Cx 04'!X10)</f>
        <v>0</v>
      </c>
    </row>
    <row r="12" spans="1:25" x14ac:dyDescent="0.25">
      <c r="B12" s="1">
        <f t="shared" si="0"/>
        <v>46033</v>
      </c>
      <c r="C12" s="2">
        <f>IF(B12="","",'Cx 01'!B11+'Cx 02'!B11+'Cx 03'!B11+'Cx 04'!B11)</f>
        <v>4050.3</v>
      </c>
      <c r="D12" s="2">
        <f>IF(C12="","",'Cx 01'!C11+'Cx 02'!C11+'Cx 03'!C11+'Cx 04'!C11)</f>
        <v>0</v>
      </c>
      <c r="E12" s="2">
        <f>IF(D12="","",'Cx 01'!D11+'Cx 02'!D11+'Cx 03'!D11+'Cx 04'!D11)</f>
        <v>4050.3</v>
      </c>
      <c r="F12" s="2">
        <f>IF(E12="","",'Cx 01'!E11+'Cx 02'!E11+'Cx 03'!E11+'Cx 04'!E11)</f>
        <v>0</v>
      </c>
      <c r="G12" s="2">
        <f>IF(F12="","",'Cx 01'!F11+'Cx 02'!F11+'Cx 03'!F11+'Cx 04'!F11)</f>
        <v>4050.3</v>
      </c>
      <c r="H12" s="2">
        <f>IF(G12="","",'Cx 01'!G11+'Cx 02'!G11+'Cx 03'!G11+'Cx 04'!G11+H11)</f>
        <v>0.10000000000081855</v>
      </c>
      <c r="I12" s="2">
        <f>IF(H12="","",'Cx 01'!H11+'Cx 02'!H11+'Cx 03'!H11+'Cx 04'!H11)</f>
        <v>737.7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789.6</v>
      </c>
      <c r="O12" s="2">
        <f>IF(N12="","",'Cx 01'!N11+'Cx 02'!N11+'Cx 03'!N11+'Cx 04'!N11)</f>
        <v>1214.3</v>
      </c>
      <c r="P12" s="2">
        <f>IF(O12="","",'Cx 01'!O11+'Cx 02'!O11+'Cx 03'!O11+'Cx 04'!O11)</f>
        <v>821.3</v>
      </c>
      <c r="Q12" s="2">
        <f>IF(P12="","",'Cx 01'!P11+'Cx 02'!P11+'Cx 03'!P11+'Cx 04'!P11)</f>
        <v>169.8</v>
      </c>
      <c r="R12" s="2">
        <f>IF(Q12="","",'Cx 01'!Q11+'Cx 02'!Q11+'Cx 03'!Q11+'Cx 04'!Q11)</f>
        <v>0</v>
      </c>
      <c r="S12" s="2">
        <f>IF(R12="","",'Cx 01'!R11+'Cx 02'!R11+'Cx 03'!R11+'Cx 04'!R11)</f>
        <v>119.9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197.7</v>
      </c>
      <c r="Y12" s="2">
        <f>IF(X12="","",'Cx 01'!X11+'Cx 02'!X11+'Cx 03'!X11+'Cx 04'!X11)</f>
        <v>0</v>
      </c>
    </row>
    <row r="13" spans="1:25" x14ac:dyDescent="0.25">
      <c r="A13">
        <v>1</v>
      </c>
      <c r="B13" s="1">
        <f t="shared" si="0"/>
        <v>46035</v>
      </c>
      <c r="C13" s="2">
        <f>IF(B13="","",'Cx 01'!B12+'Cx 02'!B12+'Cx 03'!B12+'Cx 04'!B12)</f>
        <v>3616.6</v>
      </c>
      <c r="D13" s="2">
        <f>IF(C13="","",'Cx 01'!C12+'Cx 02'!C12+'Cx 03'!C12+'Cx 04'!C12)</f>
        <v>0</v>
      </c>
      <c r="E13" s="2">
        <f>IF(D13="","",'Cx 01'!D12+'Cx 02'!D12+'Cx 03'!D12+'Cx 04'!D12)</f>
        <v>3616.6</v>
      </c>
      <c r="F13" s="2">
        <f>IF(E13="","",'Cx 01'!E12+'Cx 02'!E12+'Cx 03'!E12+'Cx 04'!E12)</f>
        <v>0</v>
      </c>
      <c r="G13" s="2">
        <f>IF(F13="","",'Cx 01'!F12+'Cx 02'!F12+'Cx 03'!F12+'Cx 04'!F12)</f>
        <v>3616.6</v>
      </c>
      <c r="H13" s="2">
        <f>IF(G13="","",'Cx 01'!G12+'Cx 02'!G12+'Cx 03'!G12+'Cx 04'!G12+H12)</f>
        <v>0.10000000000081855</v>
      </c>
      <c r="I13" s="2">
        <f>IF(H13="","",'Cx 01'!H12+'Cx 02'!H12+'Cx 03'!H12+'Cx 04'!H12)</f>
        <v>570.6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1294</v>
      </c>
      <c r="O13" s="2">
        <f>IF(N13="","",'Cx 01'!N12+'Cx 02'!N12+'Cx 03'!N12+'Cx 04'!N12)</f>
        <v>411.8</v>
      </c>
      <c r="P13" s="2">
        <f>IF(O13="","",'Cx 01'!O12+'Cx 02'!O12+'Cx 03'!O12+'Cx 04'!O12)</f>
        <v>794.1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309.60000000000002</v>
      </c>
      <c r="T13" s="2">
        <f>IF(S13="","",'Cx 01'!S12+'Cx 02'!S12+'Cx 03'!S12+'Cx 04'!S12)</f>
        <v>36.700000000000003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259.7</v>
      </c>
      <c r="Y13" s="2">
        <f>IF(X13="","",'Cx 01'!X12+'Cx 02'!X12+'Cx 03'!X12+'Cx 04'!X12)</f>
        <v>0</v>
      </c>
    </row>
    <row r="14" spans="1:25" x14ac:dyDescent="0.25">
      <c r="B14" s="1">
        <f t="shared" si="0"/>
        <v>46036</v>
      </c>
      <c r="C14" s="2">
        <f>IF(B14="","",'Cx 01'!B13+'Cx 02'!B13+'Cx 03'!B13+'Cx 04'!B13)</f>
        <v>2056.9</v>
      </c>
      <c r="D14" s="2">
        <f>IF(C14="","",'Cx 01'!C13+'Cx 02'!C13+'Cx 03'!C13+'Cx 04'!C13)</f>
        <v>0</v>
      </c>
      <c r="E14" s="2">
        <f>IF(D14="","",'Cx 01'!D13+'Cx 02'!D13+'Cx 03'!D13+'Cx 04'!D13)</f>
        <v>2056.9</v>
      </c>
      <c r="F14" s="2">
        <f>IF(E14="","",'Cx 01'!E13+'Cx 02'!E13+'Cx 03'!E13+'Cx 04'!E13)</f>
        <v>0</v>
      </c>
      <c r="G14" s="2">
        <f>IF(F14="","",'Cx 01'!F13+'Cx 02'!F13+'Cx 03'!F13+'Cx 04'!F13)</f>
        <v>2056.9</v>
      </c>
      <c r="H14" s="2">
        <f>IF(G14="","",'Cx 01'!G13+'Cx 02'!G13+'Cx 03'!G13+'Cx 04'!G13+H13)</f>
        <v>0.1000000000003638</v>
      </c>
      <c r="I14" s="2">
        <f>IF(H14="","",'Cx 01'!H13+'Cx 02'!H13+'Cx 03'!H13+'Cx 04'!H13)</f>
        <v>251.6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544.79999999999995</v>
      </c>
      <c r="O14" s="2">
        <f>IF(N14="","",'Cx 01'!N13+'Cx 02'!N13+'Cx 03'!N13+'Cx 04'!N13)</f>
        <v>187.7</v>
      </c>
      <c r="P14" s="2">
        <f>IF(O14="","",'Cx 01'!O13+'Cx 02'!O13+'Cx 03'!O13+'Cx 04'!O13)</f>
        <v>558.79999999999995</v>
      </c>
      <c r="Q14" s="2">
        <f>IF(P14="","",'Cx 01'!P13+'Cx 02'!P13+'Cx 03'!P13+'Cx 04'!P13)</f>
        <v>159.69999999999999</v>
      </c>
      <c r="R14" s="2">
        <f>IF(Q14="","",'Cx 01'!Q13+'Cx 02'!Q13+'Cx 03'!Q13+'Cx 04'!Q13)</f>
        <v>119.8</v>
      </c>
      <c r="S14" s="2">
        <f>IF(R14="","",'Cx 01'!R13+'Cx 02'!R13+'Cx 03'!R13+'Cx 04'!R13)</f>
        <v>234.5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0</v>
      </c>
      <c r="Y14" s="2">
        <f>IF(X14="","",'Cx 01'!X13+'Cx 02'!X13+'Cx 03'!X13+'Cx 04'!X13)</f>
        <v>0</v>
      </c>
    </row>
    <row r="15" spans="1:25" x14ac:dyDescent="0.25">
      <c r="B15" s="1">
        <f t="shared" si="0"/>
        <v>46037</v>
      </c>
      <c r="C15" s="2">
        <f>IF(B15="","",'Cx 01'!B14+'Cx 02'!B14+'Cx 03'!B14+'Cx 04'!B14)</f>
        <v>2483.5</v>
      </c>
      <c r="D15" s="2">
        <f>IF(C15="","",'Cx 01'!C14+'Cx 02'!C14+'Cx 03'!C14+'Cx 04'!C14)</f>
        <v>0</v>
      </c>
      <c r="E15" s="2">
        <f>IF(D15="","",'Cx 01'!D14+'Cx 02'!D14+'Cx 03'!D14+'Cx 04'!D14)</f>
        <v>2483.5</v>
      </c>
      <c r="F15" s="2">
        <f>IF(E15="","",'Cx 01'!E14+'Cx 02'!E14+'Cx 03'!E14+'Cx 04'!E14)</f>
        <v>0</v>
      </c>
      <c r="G15" s="2">
        <f>IF(F15="","",'Cx 01'!F14+'Cx 02'!F14+'Cx 03'!F14+'Cx 04'!F14)</f>
        <v>2483.5</v>
      </c>
      <c r="H15" s="2">
        <f>IF(G15="","",'Cx 01'!G14+'Cx 02'!G14+'Cx 03'!G14+'Cx 04'!G14+H14)</f>
        <v>0.1000000000003638</v>
      </c>
      <c r="I15" s="2">
        <f>IF(H15="","",'Cx 01'!H14+'Cx 02'!H14+'Cx 03'!H14+'Cx 04'!H14)</f>
        <v>391.4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1023</v>
      </c>
      <c r="O15" s="2">
        <f>IF(N15="","",'Cx 01'!N14+'Cx 02'!N14+'Cx 03'!N14+'Cx 04'!N14)</f>
        <v>449.6</v>
      </c>
      <c r="P15" s="2">
        <f>IF(O15="","",'Cx 01'!O14+'Cx 02'!O14+'Cx 03'!O14+'Cx 04'!O14)</f>
        <v>619.5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0</v>
      </c>
      <c r="Y15" s="2">
        <f>IF(X15="","",'Cx 01'!X14+'Cx 02'!X14+'Cx 03'!X14+'Cx 04'!X14)</f>
        <v>0</v>
      </c>
    </row>
    <row r="16" spans="1:25" x14ac:dyDescent="0.25">
      <c r="B16" s="1">
        <f t="shared" si="0"/>
        <v>46038</v>
      </c>
      <c r="C16" s="2">
        <f>IF(B16="","",'Cx 01'!B15+'Cx 02'!B15+'Cx 03'!B15+'Cx 04'!B15)</f>
        <v>4578</v>
      </c>
      <c r="D16" s="2">
        <f>IF(C16="","",'Cx 01'!C15+'Cx 02'!C15+'Cx 03'!C15+'Cx 04'!C15)</f>
        <v>0</v>
      </c>
      <c r="E16" s="2">
        <f>IF(D16="","",'Cx 01'!D15+'Cx 02'!D15+'Cx 03'!D15+'Cx 04'!D15)</f>
        <v>4578</v>
      </c>
      <c r="F16" s="2">
        <f>IF(E16="","",'Cx 01'!E15+'Cx 02'!E15+'Cx 03'!E15+'Cx 04'!E15)</f>
        <v>0</v>
      </c>
      <c r="G16" s="2">
        <f>IF(F16="","",'Cx 01'!F15+'Cx 02'!F15+'Cx 03'!F15+'Cx 04'!F15)</f>
        <v>4578</v>
      </c>
      <c r="H16" s="2">
        <f>IF(G16="","",'Cx 01'!G15+'Cx 02'!G15+'Cx 03'!G15+'Cx 04'!G15+H15)</f>
        <v>0.1000000000003638</v>
      </c>
      <c r="I16" s="2">
        <f>IF(H16="","",'Cx 01'!H15+'Cx 02'!H15+'Cx 03'!H15+'Cx 04'!H15)</f>
        <v>428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1784.1</v>
      </c>
      <c r="O16" s="2">
        <f>IF(N16="","",'Cx 01'!N15+'Cx 02'!N15+'Cx 03'!N15+'Cx 04'!N15)</f>
        <v>29.9</v>
      </c>
      <c r="P16" s="2">
        <f>IF(O16="","",'Cx 01'!O15+'Cx 02'!O15+'Cx 03'!O15+'Cx 04'!O15)</f>
        <v>1055.9000000000001</v>
      </c>
      <c r="Q16" s="2">
        <f>IF(P16="","",'Cx 01'!P15+'Cx 02'!P15+'Cx 03'!P15+'Cx 04'!P15)</f>
        <v>399.8</v>
      </c>
      <c r="R16" s="2">
        <f>IF(Q16="","",'Cx 01'!Q15+'Cx 02'!Q15+'Cx 03'!Q15+'Cx 04'!Q15)</f>
        <v>0</v>
      </c>
      <c r="S16" s="2">
        <f>IF(R16="","",'Cx 01'!R15+'Cx 02'!R15+'Cx 03'!R15+'Cx 04'!R15)</f>
        <v>79.900000000000006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1394.9</v>
      </c>
      <c r="Y16" s="2">
        <f>IF(X16="","",'Cx 01'!X15+'Cx 02'!X15+'Cx 03'!X15+'Cx 04'!X15)</f>
        <v>0</v>
      </c>
    </row>
    <row r="17" spans="1:25" x14ac:dyDescent="0.25">
      <c r="B17" s="1">
        <f t="shared" si="0"/>
        <v>46039</v>
      </c>
      <c r="C17" s="2">
        <f>IF(B17="","",'Cx 01'!B16+'Cx 02'!B16+'Cx 03'!B16+'Cx 04'!B16)</f>
        <v>0</v>
      </c>
      <c r="D17" s="2">
        <f>IF(C17="","",'Cx 01'!C16+'Cx 02'!C16+'Cx 03'!C16+'Cx 04'!C16)</f>
        <v>0</v>
      </c>
      <c r="E17" s="2">
        <f>IF(D17="","",'Cx 01'!D16+'Cx 02'!D16+'Cx 03'!D16+'Cx 04'!D16)</f>
        <v>0</v>
      </c>
      <c r="F17" s="2">
        <f>IF(E17="","",'Cx 01'!E16+'Cx 02'!E16+'Cx 03'!E16+'Cx 04'!E16)</f>
        <v>0</v>
      </c>
      <c r="G17" s="2">
        <f>IF(F17="","",'Cx 01'!F16+'Cx 02'!F16+'Cx 03'!F16+'Cx 04'!F16)</f>
        <v>0</v>
      </c>
      <c r="H17" s="2">
        <f>IF(G17="","",'Cx 01'!G16+'Cx 02'!G16+'Cx 03'!G16+'Cx 04'!G16+H16)</f>
        <v>0.1000000000003638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314.5</v>
      </c>
      <c r="Y17" s="2">
        <f>IF(X17="","",'Cx 01'!X16+'Cx 02'!X16+'Cx 03'!X16+'Cx 04'!X16)</f>
        <v>0</v>
      </c>
    </row>
    <row r="18" spans="1:25" x14ac:dyDescent="0.25">
      <c r="B18" s="1">
        <f t="shared" si="0"/>
        <v>46040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0.1000000000003638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154.80000000000001</v>
      </c>
      <c r="Y18" s="2">
        <f>IF(X18="","",'Cx 01'!X17+'Cx 02'!X17+'Cx 03'!X17+'Cx 04'!X17)</f>
        <v>0</v>
      </c>
    </row>
    <row r="19" spans="1:25" x14ac:dyDescent="0.25">
      <c r="A19">
        <v>1</v>
      </c>
      <c r="B19" s="1">
        <f t="shared" si="0"/>
        <v>46042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0.1000000000003638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0</v>
      </c>
      <c r="Y19" s="2">
        <f>IF(X19="","",'Cx 01'!X18+'Cx 02'!X18+'Cx 03'!X18+'Cx 04'!X18)</f>
        <v>0</v>
      </c>
    </row>
    <row r="20" spans="1:25" x14ac:dyDescent="0.25">
      <c r="B20" s="1">
        <f t="shared" si="0"/>
        <v>46043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0.1000000000003638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0</v>
      </c>
      <c r="Y20" s="2">
        <f>IF(X20="","",'Cx 01'!X19+'Cx 02'!X19+'Cx 03'!X19+'Cx 04'!X19)</f>
        <v>0</v>
      </c>
    </row>
    <row r="21" spans="1:25" x14ac:dyDescent="0.25">
      <c r="B21" s="1">
        <f t="shared" si="0"/>
        <v>46044</v>
      </c>
      <c r="C21" s="2">
        <f>IF(B21="","",'Cx 01'!B20+'Cx 02'!B20+'Cx 03'!B20+'Cx 04'!B20)</f>
        <v>0</v>
      </c>
      <c r="D21" s="2">
        <f>IF(C21="","",'Cx 01'!C20+'Cx 02'!C20+'Cx 03'!C20+'Cx 04'!C20)</f>
        <v>0</v>
      </c>
      <c r="E21" s="2">
        <f>IF(D21="","",'Cx 01'!D20+'Cx 02'!D20+'Cx 03'!D20+'Cx 04'!D20)</f>
        <v>0</v>
      </c>
      <c r="F21" s="2">
        <f>IF(E21="","",'Cx 01'!E20+'Cx 02'!E20+'Cx 03'!E20+'Cx 04'!E20)</f>
        <v>0</v>
      </c>
      <c r="G21" s="2">
        <f>IF(F21="","",'Cx 01'!F20+'Cx 02'!F20+'Cx 03'!F20+'Cx 04'!F20)</f>
        <v>0</v>
      </c>
      <c r="H21" s="2">
        <f>IF(G21="","",'Cx 01'!G20+'Cx 02'!G20+'Cx 03'!G20+'Cx 04'!G20+H20)</f>
        <v>0.1000000000003638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0</v>
      </c>
      <c r="Y21" s="2">
        <f>IF(X21="","",'Cx 01'!X20+'Cx 02'!X20+'Cx 03'!X20+'Cx 04'!X20)</f>
        <v>0</v>
      </c>
    </row>
    <row r="22" spans="1:25" x14ac:dyDescent="0.25">
      <c r="B22" s="1">
        <f t="shared" si="0"/>
        <v>46045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0.1000000000003638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1:25" x14ac:dyDescent="0.25">
      <c r="B23" s="1">
        <f t="shared" si="0"/>
        <v>46046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0.1000000000003638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0</v>
      </c>
      <c r="Y23" s="2">
        <f>IF(X23="","",'Cx 01'!X22+'Cx 02'!X22+'Cx 03'!X22+'Cx 04'!X22)</f>
        <v>0</v>
      </c>
    </row>
    <row r="24" spans="1:25" x14ac:dyDescent="0.25">
      <c r="B24" s="1">
        <f t="shared" si="0"/>
        <v>46047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0.1000000000003638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0</v>
      </c>
      <c r="Y24" s="2">
        <f>IF(X24="","",'Cx 01'!X23+'Cx 02'!X23+'Cx 03'!X23+'Cx 04'!X23)</f>
        <v>0</v>
      </c>
    </row>
    <row r="25" spans="1:25" x14ac:dyDescent="0.25">
      <c r="A25">
        <v>1</v>
      </c>
      <c r="B25" s="1">
        <f t="shared" si="0"/>
        <v>46049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0.1000000000003638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  <c r="Y25" s="2">
        <f>IF(X25="","",'Cx 01'!X24+'Cx 02'!X24+'Cx 03'!X24+'Cx 04'!X24)</f>
        <v>0</v>
      </c>
    </row>
    <row r="26" spans="1:25" x14ac:dyDescent="0.25">
      <c r="B26" s="1">
        <f t="shared" si="0"/>
        <v>46050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0.1000000000003638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0</v>
      </c>
      <c r="Y26" s="2">
        <f>IF(X26="","",'Cx 01'!X25+'Cx 02'!X25+'Cx 03'!X25+'Cx 04'!X25)</f>
        <v>0</v>
      </c>
    </row>
    <row r="27" spans="1:25" x14ac:dyDescent="0.25">
      <c r="B27" s="1">
        <f t="shared" si="0"/>
        <v>46051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0.1000000000003638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0</v>
      </c>
      <c r="Y27" s="2">
        <f>IF(X27="","",'Cx 01'!X26+'Cx 02'!X26+'Cx 03'!X26+'Cx 04'!X26)</f>
        <v>0</v>
      </c>
    </row>
    <row r="28" spans="1:25" x14ac:dyDescent="0.25">
      <c r="B28" s="1">
        <f t="shared" si="0"/>
        <v>46052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0.1000000000003638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0</v>
      </c>
      <c r="Y28" s="2">
        <f>IF(X28="","",'Cx 01'!X27+'Cx 02'!X27+'Cx 03'!X27+'Cx 04'!X27)</f>
        <v>0</v>
      </c>
    </row>
    <row r="29" spans="1:25" x14ac:dyDescent="0.25">
      <c r="B29" s="1">
        <f t="shared" si="0"/>
        <v>46053</v>
      </c>
      <c r="C29" s="2">
        <f>IF(B29="","",'Cx 01'!B28+'Cx 02'!B28+'Cx 03'!B28+'Cx 04'!B28)</f>
        <v>0</v>
      </c>
      <c r="D29" s="2">
        <f>IF(C29="","",'Cx 01'!C28+'Cx 02'!C28+'Cx 03'!C28+'Cx 04'!C28)</f>
        <v>0</v>
      </c>
      <c r="E29" s="2">
        <f>IF(D29="","",'Cx 01'!D28+'Cx 02'!D28+'Cx 03'!D28+'Cx 04'!D28)</f>
        <v>0</v>
      </c>
      <c r="F29" s="2">
        <f>IF(E29="","",'Cx 01'!E28+'Cx 02'!E28+'Cx 03'!E28+'Cx 04'!E28)</f>
        <v>0</v>
      </c>
      <c r="G29" s="2">
        <f>IF(F29="","",'Cx 01'!F28+'Cx 02'!F28+'Cx 03'!F28+'Cx 04'!F28)</f>
        <v>0</v>
      </c>
      <c r="H29" s="2">
        <f>IF(G29="","",'Cx 01'!G28+'Cx 02'!G28+'Cx 03'!G28+'Cx 04'!G28+H28)</f>
        <v>0.1000000000003638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0</v>
      </c>
      <c r="O29" s="2">
        <f>IF(N29="","",'Cx 01'!N28+'Cx 02'!N28+'Cx 03'!N28+'Cx 04'!N28)</f>
        <v>0</v>
      </c>
      <c r="P29" s="2">
        <f>IF(O29="","",'Cx 01'!O28+'Cx 02'!O28+'Cx 03'!O28+'Cx 04'!O28)</f>
        <v>0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0</v>
      </c>
      <c r="Y29" s="2">
        <f>IF(X29="","",'Cx 01'!X28+'Cx 02'!X28+'Cx 03'!X28+'Cx 04'!X28)</f>
        <v>0</v>
      </c>
    </row>
    <row r="30" spans="1:25" x14ac:dyDescent="0.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 x14ac:dyDescent="0.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 x14ac:dyDescent="0.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 x14ac:dyDescent="0.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 x14ac:dyDescent="0.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 x14ac:dyDescent="0.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workbookViewId="0">
      <selection activeCell="I29" sqref="I29"/>
    </sheetView>
  </sheetViews>
  <sheetFormatPr defaultRowHeight="15" x14ac:dyDescent="0.2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15" width="12.7109375" style="2" customWidth="1"/>
    <col min="16" max="16" width="12.42578125" style="2" customWidth="1"/>
    <col min="17" max="17" width="10.7109375" style="2" customWidth="1"/>
    <col min="18" max="18" width="9.42578125" style="2" customWidth="1"/>
    <col min="19" max="19" width="6.7109375" style="2" customWidth="1"/>
    <col min="20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  <col min="24" max="24" width="10.42578125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46024</v>
      </c>
      <c r="B3" s="2">
        <f t="shared" ref="B3:B34" si="0">IF(A3="","",C3+D3)</f>
        <v>2018.6</v>
      </c>
      <c r="D3" s="2">
        <v>2018.6</v>
      </c>
      <c r="F3" s="2">
        <f>IF(A3="","",D3-E3)</f>
        <v>2018.6</v>
      </c>
      <c r="G3" s="2">
        <f>IF(A3="","",SUM(H3:X3)-F3)</f>
        <v>0</v>
      </c>
      <c r="H3" s="2">
        <v>0.1</v>
      </c>
      <c r="M3" s="2">
        <v>1159.3</v>
      </c>
      <c r="N3" s="2">
        <v>69.8</v>
      </c>
      <c r="O3" s="2">
        <v>519.70000000000005</v>
      </c>
      <c r="P3" s="2">
        <v>149.9</v>
      </c>
      <c r="U3" s="2"/>
      <c r="W3">
        <v>119.8</v>
      </c>
    </row>
    <row r="4" spans="1:24" x14ac:dyDescent="0.25">
      <c r="A4" s="1">
        <f>IF(Análise!B5="","",Análise!B5)</f>
        <v>46025</v>
      </c>
      <c r="B4" s="2">
        <f t="shared" si="0"/>
        <v>5012.5</v>
      </c>
      <c r="D4" s="2">
        <v>5012.5</v>
      </c>
      <c r="F4" s="2">
        <f t="shared" ref="F4:F34" si="1">IF(A4="","",D4-E4)</f>
        <v>5012.5</v>
      </c>
      <c r="G4" s="2">
        <f t="shared" ref="G4:G34" si="2">IF(A4="","",SUM(H4:X4)-F4)</f>
        <v>0</v>
      </c>
      <c r="H4" s="2">
        <v>619.5</v>
      </c>
      <c r="K4" s="2">
        <v>89.9</v>
      </c>
      <c r="M4" s="2">
        <v>745.7</v>
      </c>
      <c r="O4" s="2">
        <v>1995.7</v>
      </c>
      <c r="P4" s="2">
        <v>682.3</v>
      </c>
      <c r="R4" s="2">
        <v>192.7</v>
      </c>
      <c r="W4" s="2">
        <v>686.7</v>
      </c>
    </row>
    <row r="5" spans="1:24" x14ac:dyDescent="0.25">
      <c r="A5" s="1">
        <v>46027</v>
      </c>
      <c r="B5" s="2">
        <f t="shared" si="0"/>
        <v>3338.5</v>
      </c>
      <c r="D5" s="2">
        <v>3338.5</v>
      </c>
      <c r="F5" s="2">
        <f t="shared" si="1"/>
        <v>3338.5</v>
      </c>
      <c r="G5" s="2">
        <f t="shared" si="2"/>
        <v>0</v>
      </c>
      <c r="H5" s="2">
        <v>599.6</v>
      </c>
      <c r="M5" s="2">
        <v>1454.4</v>
      </c>
      <c r="N5" s="2">
        <v>149.9</v>
      </c>
      <c r="O5" s="2">
        <v>694.3</v>
      </c>
      <c r="P5" s="2">
        <v>394.5</v>
      </c>
      <c r="Q5" s="2">
        <v>12.9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32.9</v>
      </c>
    </row>
    <row r="6" spans="1:24" x14ac:dyDescent="0.25">
      <c r="A6" s="1">
        <v>46028</v>
      </c>
      <c r="B6" s="2">
        <f t="shared" si="0"/>
        <v>3172.6</v>
      </c>
      <c r="D6" s="2">
        <v>3172.6</v>
      </c>
      <c r="F6" s="2">
        <f t="shared" si="1"/>
        <v>3172.6</v>
      </c>
      <c r="G6" s="2">
        <f t="shared" si="2"/>
        <v>4.5474735088646412E-13</v>
      </c>
      <c r="H6" s="2">
        <v>578.4</v>
      </c>
      <c r="M6" s="2">
        <v>374.5</v>
      </c>
      <c r="N6" s="2">
        <v>444.5</v>
      </c>
      <c r="O6" s="2">
        <v>571.20000000000005</v>
      </c>
      <c r="P6" s="2">
        <v>379.7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824.3</v>
      </c>
    </row>
    <row r="7" spans="1:24" x14ac:dyDescent="0.25">
      <c r="A7" s="1">
        <v>46029</v>
      </c>
      <c r="B7" s="2">
        <f t="shared" si="0"/>
        <v>2645.7</v>
      </c>
      <c r="D7" s="2">
        <v>2645.7</v>
      </c>
      <c r="F7" s="2">
        <f t="shared" si="1"/>
        <v>2645.7</v>
      </c>
      <c r="G7" s="2">
        <f t="shared" si="2"/>
        <v>4.5474735088646412E-13</v>
      </c>
      <c r="H7" s="2">
        <v>318.5</v>
      </c>
      <c r="M7" s="2">
        <v>719.4</v>
      </c>
      <c r="N7" s="2">
        <v>427.3</v>
      </c>
      <c r="O7" s="2">
        <v>597.1</v>
      </c>
      <c r="P7" s="2">
        <v>203.8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379.6</v>
      </c>
      <c r="X7" s="2"/>
    </row>
    <row r="8" spans="1:24" x14ac:dyDescent="0.25">
      <c r="A8" s="1">
        <v>46030</v>
      </c>
      <c r="B8" s="2">
        <f t="shared" si="0"/>
        <v>2660</v>
      </c>
      <c r="D8" s="2">
        <v>2660</v>
      </c>
      <c r="F8" s="2">
        <f t="shared" si="1"/>
        <v>2660</v>
      </c>
      <c r="G8" s="2">
        <f t="shared" si="2"/>
        <v>0.1000000000003638</v>
      </c>
      <c r="H8" s="2">
        <v>0</v>
      </c>
      <c r="M8" s="2">
        <v>1044.2</v>
      </c>
      <c r="N8" s="2">
        <v>492.3</v>
      </c>
      <c r="O8" s="2">
        <v>732.3</v>
      </c>
      <c r="P8" s="2">
        <v>214.5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176.8</v>
      </c>
    </row>
    <row r="9" spans="1:24" x14ac:dyDescent="0.25">
      <c r="A9" s="1">
        <v>46031</v>
      </c>
      <c r="B9" s="2">
        <f t="shared" si="0"/>
        <v>4782.8999999999996</v>
      </c>
      <c r="D9" s="2">
        <v>4782.8999999999996</v>
      </c>
      <c r="F9" s="2">
        <f t="shared" si="1"/>
        <v>4782.8999999999996</v>
      </c>
      <c r="G9" s="2">
        <f t="shared" si="2"/>
        <v>0</v>
      </c>
      <c r="H9" s="2">
        <v>699.7</v>
      </c>
      <c r="M9" s="2">
        <v>509.7</v>
      </c>
      <c r="N9" s="2">
        <v>1001.3</v>
      </c>
      <c r="O9" s="2">
        <v>2152.8000000000002</v>
      </c>
      <c r="P9" s="2">
        <v>99.9</v>
      </c>
      <c r="Q9" s="2">
        <v>159.80000000000001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159.69999999999999</v>
      </c>
    </row>
    <row r="10" spans="1:24" x14ac:dyDescent="0.25">
      <c r="A10" s="1">
        <v>46032</v>
      </c>
      <c r="B10" s="2">
        <f t="shared" si="0"/>
        <v>5833.1</v>
      </c>
      <c r="D10" s="2">
        <v>5833.1</v>
      </c>
      <c r="F10" s="2">
        <f t="shared" si="1"/>
        <v>5833.1</v>
      </c>
      <c r="G10" s="2">
        <f t="shared" si="2"/>
        <v>-9.0949470177292824E-13</v>
      </c>
      <c r="H10" s="2">
        <v>66.8</v>
      </c>
      <c r="M10" s="2">
        <v>1782.4</v>
      </c>
      <c r="N10" s="2">
        <v>502.2</v>
      </c>
      <c r="O10" s="2">
        <v>1928.1</v>
      </c>
      <c r="P10" s="2">
        <v>1129.3</v>
      </c>
      <c r="Q10" s="2">
        <v>64.900000000000006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359.4</v>
      </c>
    </row>
    <row r="11" spans="1:24" x14ac:dyDescent="0.25">
      <c r="A11" s="1">
        <v>46034</v>
      </c>
      <c r="B11" s="2">
        <f t="shared" si="0"/>
        <v>4050.3</v>
      </c>
      <c r="D11" s="2">
        <v>4050.3</v>
      </c>
      <c r="F11" s="2">
        <f t="shared" si="1"/>
        <v>4050.3</v>
      </c>
      <c r="G11" s="2">
        <f t="shared" si="2"/>
        <v>4.5474735088646412E-13</v>
      </c>
      <c r="H11" s="2">
        <v>737.7</v>
      </c>
      <c r="M11" s="2">
        <v>789.6</v>
      </c>
      <c r="N11" s="2">
        <v>1214.3</v>
      </c>
      <c r="O11" s="2">
        <v>821.3</v>
      </c>
      <c r="P11" s="2">
        <v>169.8</v>
      </c>
      <c r="Q11" s="2">
        <v>0</v>
      </c>
      <c r="R11" s="2">
        <v>119.9</v>
      </c>
      <c r="S11" s="2">
        <v>0</v>
      </c>
      <c r="T11" s="2">
        <v>0</v>
      </c>
      <c r="U11" s="2">
        <v>0</v>
      </c>
      <c r="V11" s="2">
        <v>0</v>
      </c>
      <c r="W11" s="2">
        <v>197.7</v>
      </c>
    </row>
    <row r="12" spans="1:24" x14ac:dyDescent="0.25">
      <c r="A12" s="1">
        <v>46035</v>
      </c>
      <c r="B12" s="2">
        <f t="shared" si="0"/>
        <v>3616.6</v>
      </c>
      <c r="D12" s="2">
        <v>3616.6</v>
      </c>
      <c r="F12" s="2">
        <f t="shared" si="1"/>
        <v>3616.6</v>
      </c>
      <c r="G12" s="2">
        <f t="shared" si="2"/>
        <v>0</v>
      </c>
      <c r="H12" s="2">
        <v>570.6</v>
      </c>
      <c r="M12" s="2">
        <v>1294</v>
      </c>
      <c r="N12" s="2">
        <v>411.8</v>
      </c>
      <c r="O12" s="2">
        <v>794.1</v>
      </c>
      <c r="P12" s="2">
        <v>0</v>
      </c>
      <c r="Q12" s="2">
        <v>0</v>
      </c>
      <c r="R12" s="2">
        <v>309.60000000000002</v>
      </c>
      <c r="S12" s="2">
        <v>36.700000000000003</v>
      </c>
      <c r="T12" s="2">
        <v>0</v>
      </c>
      <c r="U12" s="2">
        <v>0</v>
      </c>
      <c r="V12" s="2">
        <v>0</v>
      </c>
      <c r="W12" s="2">
        <v>199.8</v>
      </c>
    </row>
    <row r="13" spans="1:24" x14ac:dyDescent="0.25">
      <c r="A13" s="1">
        <v>46036</v>
      </c>
      <c r="B13" s="2">
        <f t="shared" si="0"/>
        <v>2056.9</v>
      </c>
      <c r="D13" s="2">
        <v>2056.9</v>
      </c>
      <c r="F13" s="2">
        <f t="shared" si="1"/>
        <v>2056.9</v>
      </c>
      <c r="G13" s="2">
        <f t="shared" si="2"/>
        <v>-4.5474735088646412E-13</v>
      </c>
      <c r="H13" s="2">
        <v>251.6</v>
      </c>
      <c r="M13" s="2">
        <v>544.79999999999995</v>
      </c>
      <c r="N13" s="2">
        <v>187.7</v>
      </c>
      <c r="O13" s="2">
        <v>558.79999999999995</v>
      </c>
      <c r="P13" s="2">
        <v>159.69999999999999</v>
      </c>
      <c r="Q13" s="2">
        <v>119.8</v>
      </c>
      <c r="R13" s="2">
        <v>234.5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4" x14ac:dyDescent="0.25">
      <c r="A14" s="1">
        <v>46037</v>
      </c>
      <c r="B14" s="2">
        <f t="shared" si="0"/>
        <v>2483.5</v>
      </c>
      <c r="D14" s="2">
        <v>2483.5</v>
      </c>
      <c r="F14" s="2">
        <f t="shared" si="1"/>
        <v>2483.5</v>
      </c>
      <c r="G14" s="2">
        <f t="shared" si="2"/>
        <v>0</v>
      </c>
      <c r="H14" s="2">
        <v>391.4</v>
      </c>
      <c r="M14" s="2">
        <v>1023</v>
      </c>
      <c r="N14" s="2">
        <v>449.6</v>
      </c>
      <c r="O14" s="2">
        <v>619.5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4" x14ac:dyDescent="0.25">
      <c r="A15" s="1">
        <v>46038</v>
      </c>
      <c r="B15" s="2">
        <f t="shared" si="0"/>
        <v>4578</v>
      </c>
      <c r="D15" s="2">
        <v>4578</v>
      </c>
      <c r="F15" s="2">
        <f t="shared" si="1"/>
        <v>4578</v>
      </c>
      <c r="G15" s="2">
        <f t="shared" si="2"/>
        <v>0</v>
      </c>
      <c r="H15" s="2">
        <v>428</v>
      </c>
      <c r="M15" s="2">
        <v>1784.1</v>
      </c>
      <c r="N15" s="2">
        <v>29.9</v>
      </c>
      <c r="O15" s="2">
        <v>1055.9000000000001</v>
      </c>
      <c r="P15" s="2">
        <v>399.8</v>
      </c>
      <c r="Q15" s="2">
        <v>0</v>
      </c>
      <c r="R15" s="2">
        <v>79.900000000000006</v>
      </c>
      <c r="S15" s="2">
        <v>0</v>
      </c>
      <c r="T15" s="2">
        <v>0</v>
      </c>
      <c r="U15" s="2">
        <v>0</v>
      </c>
      <c r="V15" s="2">
        <v>0</v>
      </c>
      <c r="W15" s="2">
        <v>800.4</v>
      </c>
    </row>
    <row r="16" spans="1:24" x14ac:dyDescent="0.25">
      <c r="A16" s="1">
        <v>46039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v>46041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v>46042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v>46043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v>46044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v>46045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v>46046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v>46047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v>46048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v>46049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v>46050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v>46051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v>46052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>
        <v>46053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 x14ac:dyDescent="0.25">
      <c r="A30" s="1">
        <v>46054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 x14ac:dyDescent="0.25">
      <c r="A31" s="1">
        <v>46055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 x14ac:dyDescent="0.25">
      <c r="A32" s="1">
        <v>46056</v>
      </c>
      <c r="B32" s="2">
        <f t="shared" si="0"/>
        <v>0</v>
      </c>
      <c r="F32" s="2">
        <f t="shared" si="1"/>
        <v>0</v>
      </c>
      <c r="G32" s="2">
        <f t="shared" si="2"/>
        <v>0</v>
      </c>
    </row>
    <row r="33" spans="1:7" x14ac:dyDescent="0.25">
      <c r="A33" s="1">
        <v>46057</v>
      </c>
      <c r="B33" s="2">
        <f t="shared" si="0"/>
        <v>0</v>
      </c>
      <c r="F33" s="2">
        <f t="shared" si="1"/>
        <v>0</v>
      </c>
      <c r="G33" s="2">
        <f t="shared" si="2"/>
        <v>0</v>
      </c>
    </row>
    <row r="34" spans="1:7" x14ac:dyDescent="0.25">
      <c r="A34" s="1">
        <v>46058</v>
      </c>
      <c r="B34" s="2">
        <f t="shared" si="0"/>
        <v>0</v>
      </c>
      <c r="F34" s="2">
        <f t="shared" si="1"/>
        <v>0</v>
      </c>
      <c r="G34" s="2">
        <f t="shared" si="2"/>
        <v>0</v>
      </c>
    </row>
    <row r="35" spans="1:7" x14ac:dyDescent="0.25">
      <c r="A35" s="1">
        <v>46059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workbookViewId="0">
      <selection activeCell="G4" sqref="G4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46024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 x14ac:dyDescent="0.25">
      <c r="A4" s="1">
        <f>IF(Análise!B5="","",Análise!B5)</f>
        <v>46025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 x14ac:dyDescent="0.25">
      <c r="A5" s="1">
        <f>IF(Análise!B6="","",Análise!B6)</f>
        <v>46026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 x14ac:dyDescent="0.25">
      <c r="A6" s="1">
        <f>IF(Análise!B7="","",Análise!B7)</f>
        <v>46028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 x14ac:dyDescent="0.25">
      <c r="A7" s="1">
        <f>IF(Análise!B8="","",Análise!B8)</f>
        <v>46029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 x14ac:dyDescent="0.25">
      <c r="A8" s="1">
        <f>IF(Análise!B9="","",Análise!B9)</f>
        <v>46030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 x14ac:dyDescent="0.25">
      <c r="A9" s="1">
        <f>IF(Análise!B10="","",Análise!B10)</f>
        <v>46031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 x14ac:dyDescent="0.25">
      <c r="A10" s="1">
        <f>IF(Análise!B11="","",Análise!B11)</f>
        <v>46032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 x14ac:dyDescent="0.25">
      <c r="A11" s="1">
        <f>IF(Análise!B12="","",Análise!B12)</f>
        <v>46033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 x14ac:dyDescent="0.25">
      <c r="A12" s="1">
        <f>IF(Análise!B13="","",Análise!B13)</f>
        <v>46035</v>
      </c>
      <c r="B12" s="2">
        <f t="shared" si="0"/>
        <v>0</v>
      </c>
      <c r="F12" s="2">
        <f t="shared" si="1"/>
        <v>0</v>
      </c>
      <c r="G12" s="2">
        <v>0</v>
      </c>
      <c r="W12">
        <v>59.9</v>
      </c>
    </row>
    <row r="13" spans="1:24" x14ac:dyDescent="0.25">
      <c r="A13" s="1">
        <f>IF(Análise!B14="","",Análise!B14)</f>
        <v>46036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 x14ac:dyDescent="0.25">
      <c r="A14" s="1">
        <f>IF(Análise!B15="","",Análise!B15)</f>
        <v>46037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 x14ac:dyDescent="0.25">
      <c r="A15" s="1">
        <f>IF(Análise!B16="","",Análise!B16)</f>
        <v>46038</v>
      </c>
      <c r="B15" s="2">
        <f t="shared" si="0"/>
        <v>0</v>
      </c>
      <c r="F15" s="2">
        <f t="shared" si="1"/>
        <v>0</v>
      </c>
      <c r="G15" s="2">
        <v>0</v>
      </c>
      <c r="W15">
        <v>594.5</v>
      </c>
    </row>
    <row r="16" spans="1:24" x14ac:dyDescent="0.25">
      <c r="A16" s="1">
        <f>IF(Análise!B17="","",Análise!B17)</f>
        <v>46039</v>
      </c>
      <c r="B16" s="2">
        <f t="shared" si="0"/>
        <v>0</v>
      </c>
      <c r="F16" s="2">
        <f t="shared" si="1"/>
        <v>0</v>
      </c>
      <c r="G16" s="2">
        <v>0</v>
      </c>
      <c r="W16">
        <v>314.5</v>
      </c>
    </row>
    <row r="17" spans="1:23" x14ac:dyDescent="0.25">
      <c r="A17" s="1">
        <f>IF(Análise!B18="","",Análise!B18)</f>
        <v>46040</v>
      </c>
      <c r="B17" s="2">
        <f t="shared" si="0"/>
        <v>0</v>
      </c>
      <c r="F17" s="2">
        <f t="shared" si="1"/>
        <v>0</v>
      </c>
      <c r="G17" s="2">
        <v>0</v>
      </c>
      <c r="W17">
        <v>154.80000000000001</v>
      </c>
    </row>
    <row r="18" spans="1:23" x14ac:dyDescent="0.25">
      <c r="A18" s="1">
        <f>IF(Análise!B19="","",Análise!B19)</f>
        <v>46042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23" x14ac:dyDescent="0.25">
      <c r="A19" s="1">
        <f>IF(Análise!B20="","",Análise!B20)</f>
        <v>46043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23" x14ac:dyDescent="0.25">
      <c r="A20" s="1">
        <f>IF(Análise!B21="","",Análise!B21)</f>
        <v>46044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23" x14ac:dyDescent="0.25">
      <c r="A21" s="1">
        <f>IF(Análise!B22="","",Análise!B22)</f>
        <v>46045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23" x14ac:dyDescent="0.25">
      <c r="A22" s="1">
        <f>IF(Análise!B23="","",Análise!B23)</f>
        <v>46046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23" x14ac:dyDescent="0.25">
      <c r="A23" s="1">
        <f>IF(Análise!B24="","",Análise!B24)</f>
        <v>46047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23" x14ac:dyDescent="0.25">
      <c r="A24" s="1">
        <f>IF(Análise!B25="","",Análise!B25)</f>
        <v>46049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23" x14ac:dyDescent="0.25">
      <c r="A25" s="1">
        <f>IF(Análise!B26="","",Análise!B26)</f>
        <v>46050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23" x14ac:dyDescent="0.25">
      <c r="A26" s="1">
        <f>IF(Análise!B27="","",Análise!B27)</f>
        <v>46051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3" x14ac:dyDescent="0.25">
      <c r="A27" s="1">
        <f>IF(Análise!B28="","",Análise!B28)</f>
        <v>46052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23" x14ac:dyDescent="0.25">
      <c r="A28" s="1">
        <f>IF(Análise!B29="","",Análise!B29)</f>
        <v>46053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23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3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opLeftCell="C1" workbookViewId="0">
      <selection activeCell="L24" sqref="L24"/>
    </sheetView>
  </sheetViews>
  <sheetFormatPr defaultRowHeight="15" x14ac:dyDescent="0.2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 x14ac:dyDescent="0.25">
      <c r="A3" s="1">
        <f>IF(Análise!B4="","",Análise!B4)</f>
        <v>46024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 x14ac:dyDescent="0.25">
      <c r="A4" s="1">
        <f>IF(Análise!B5="","",Análise!B5)</f>
        <v>46025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 x14ac:dyDescent="0.25">
      <c r="A5" s="1">
        <f>IF(Análise!B6="","",Análise!B6)</f>
        <v>46026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 x14ac:dyDescent="0.25">
      <c r="A6" s="1">
        <f>IF(Análise!B7="","",Análise!B7)</f>
        <v>46028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 x14ac:dyDescent="0.25">
      <c r="A7" s="1">
        <f>IF(Análise!B8="","",Análise!B8)</f>
        <v>46029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 x14ac:dyDescent="0.25">
      <c r="A8" s="1">
        <f>IF(Análise!B9="","",Análise!B9)</f>
        <v>46030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 x14ac:dyDescent="0.25">
      <c r="A9" s="1">
        <f>IF(Análise!B10="","",Análise!B10)</f>
        <v>46031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 x14ac:dyDescent="0.25">
      <c r="A10" s="1">
        <f>IF(Análise!B11="","",Análise!B11)</f>
        <v>46032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 x14ac:dyDescent="0.25">
      <c r="A11" s="1">
        <f>IF(Análise!B12="","",Análise!B12)</f>
        <v>46033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 x14ac:dyDescent="0.25">
      <c r="A12" s="1">
        <f>IF(Análise!B13="","",Análise!B13)</f>
        <v>46035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 x14ac:dyDescent="0.25">
      <c r="A13" s="1">
        <f>IF(Análise!B14="","",Análise!B14)</f>
        <v>46036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 x14ac:dyDescent="0.25">
      <c r="A14" s="1">
        <f>IF(Análise!B15="","",Análise!B15)</f>
        <v>46037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 x14ac:dyDescent="0.25">
      <c r="A15" s="1">
        <f>IF(Análise!B16="","",Análise!B16)</f>
        <v>46038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 x14ac:dyDescent="0.25">
      <c r="A16" s="1">
        <f>IF(Análise!B17="","",Análise!B17)</f>
        <v>46039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 x14ac:dyDescent="0.25">
      <c r="A17" s="1">
        <f>IF(Análise!B18="","",Análise!B18)</f>
        <v>46040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 x14ac:dyDescent="0.25">
      <c r="A18" s="1">
        <f>IF(Análise!B19="","",Análise!B19)</f>
        <v>46042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 x14ac:dyDescent="0.25">
      <c r="A19" s="1">
        <f>IF(Análise!B20="","",Análise!B20)</f>
        <v>46043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 x14ac:dyDescent="0.25">
      <c r="A20" s="1">
        <f>IF(Análise!B21="","",Análise!B21)</f>
        <v>46044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 x14ac:dyDescent="0.25">
      <c r="A21" s="1">
        <f>IF(Análise!B22="","",Análise!B22)</f>
        <v>46045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 x14ac:dyDescent="0.25">
      <c r="A22" s="1">
        <f>IF(Análise!B23="","",Análise!B23)</f>
        <v>46046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 x14ac:dyDescent="0.25">
      <c r="A23" s="1">
        <f>IF(Análise!B24="","",Análise!B24)</f>
        <v>46047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 x14ac:dyDescent="0.25">
      <c r="A24" s="1">
        <f>IF(Análise!B25="","",Análise!B25)</f>
        <v>46049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 x14ac:dyDescent="0.25">
      <c r="A25" s="1">
        <f>IF(Análise!B26="","",Análise!B26)</f>
        <v>46050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 x14ac:dyDescent="0.25">
      <c r="A26" s="1">
        <f>IF(Análise!B27="","",Análise!B27)</f>
        <v>46051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 x14ac:dyDescent="0.25">
      <c r="A27" s="1">
        <f>IF(Análise!B28="","",Análise!B28)</f>
        <v>46052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 x14ac:dyDescent="0.25">
      <c r="A28" s="1">
        <f>IF(Análise!B29="","",Análise!B29)</f>
        <v>46053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 x14ac:dyDescent="0.25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workbookViewId="0">
      <selection activeCell="A7" sqref="A7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>
        <f>IF(Análise!B4="","",Análise!B4)</f>
        <v>46024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 x14ac:dyDescent="0.25">
      <c r="A4" s="1">
        <f>IF(Análise!B5="","",Análise!B5)</f>
        <v>46025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 x14ac:dyDescent="0.25">
      <c r="A5" s="1">
        <f>IF(Análise!B6="","",Análise!B6)</f>
        <v>46026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 x14ac:dyDescent="0.25">
      <c r="A6" s="1">
        <f>IF(Análise!B7="","",Análise!B7)</f>
        <v>46028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 x14ac:dyDescent="0.25">
      <c r="A7" s="1">
        <f>IF(Análise!B8="","",Análise!B8)</f>
        <v>46029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 x14ac:dyDescent="0.25">
      <c r="A8" s="1">
        <f>IF(Análise!B9="","",Análise!B9)</f>
        <v>46030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 x14ac:dyDescent="0.25">
      <c r="A9" s="1">
        <f>IF(Análise!B10="","",Análise!B10)</f>
        <v>46031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 x14ac:dyDescent="0.25">
      <c r="A10" s="1">
        <f>IF(Análise!B11="","",Análise!B11)</f>
        <v>46032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 x14ac:dyDescent="0.25">
      <c r="A11" s="1">
        <f>IF(Análise!B12="","",Análise!B12)</f>
        <v>46033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 x14ac:dyDescent="0.25">
      <c r="A12" s="1">
        <f>IF(Análise!B13="","",Análise!B13)</f>
        <v>46035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 x14ac:dyDescent="0.25">
      <c r="A13" s="1">
        <f>IF(Análise!B14="","",Análise!B14)</f>
        <v>46036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 x14ac:dyDescent="0.25">
      <c r="A14" s="1">
        <f>IF(Análise!B15="","",Análise!B15)</f>
        <v>46037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 x14ac:dyDescent="0.25">
      <c r="A15" s="1">
        <f>IF(Análise!B16="","",Análise!B16)</f>
        <v>46038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 x14ac:dyDescent="0.25">
      <c r="A16" s="1">
        <f>IF(Análise!B17="","",Análise!B17)</f>
        <v>46039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46040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46042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46043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46044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46045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46046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46047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46049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46050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46051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46052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46053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2026-01-16T20:45:38Z</dcterms:modified>
</cp:coreProperties>
</file>